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ТУ - Габрово (2)" sheetId="2" r:id="rId1"/>
    <sheet name="ТУ - Габрово" sheetId="1" r:id="rId2"/>
  </sheets>
  <calcPr calcId="145621"/>
</workbook>
</file>

<file path=xl/calcChain.xml><?xml version="1.0" encoding="utf-8"?>
<calcChain xmlns="http://schemas.openxmlformats.org/spreadsheetml/2006/main">
  <c r="L9" i="2" l="1"/>
  <c r="L10" i="2"/>
  <c r="L11" i="2"/>
  <c r="L13" i="2"/>
  <c r="L14" i="2"/>
  <c r="L15" i="2"/>
  <c r="L16" i="2"/>
  <c r="L17" i="2"/>
  <c r="K9" i="2"/>
  <c r="M9" i="2" s="1"/>
  <c r="K10" i="2"/>
  <c r="M10" i="2" s="1"/>
  <c r="K11" i="2"/>
  <c r="M11" i="2" s="1"/>
  <c r="K13" i="2"/>
  <c r="K14" i="2"/>
  <c r="M14" i="2" s="1"/>
  <c r="K15" i="2"/>
  <c r="K16" i="2"/>
  <c r="K17" i="2"/>
  <c r="M17" i="2" s="1"/>
  <c r="C18" i="2"/>
  <c r="E18" i="2"/>
  <c r="F18" i="2"/>
  <c r="I18" i="2"/>
  <c r="J18" i="2"/>
  <c r="L14" i="1"/>
  <c r="L15" i="1"/>
  <c r="L16" i="1"/>
  <c r="L17" i="1"/>
  <c r="L18" i="1"/>
  <c r="K17" i="1"/>
  <c r="K18" i="1"/>
  <c r="K15" i="1"/>
  <c r="K16" i="1"/>
  <c r="K14" i="1"/>
  <c r="L11" i="1"/>
  <c r="L12" i="1"/>
  <c r="K12" i="1"/>
  <c r="K11" i="1"/>
  <c r="K10" i="1"/>
  <c r="M18" i="1"/>
  <c r="M17" i="1"/>
  <c r="M16" i="1"/>
  <c r="M15" i="1"/>
  <c r="M14" i="1"/>
  <c r="M12" i="1"/>
  <c r="M11" i="1"/>
  <c r="M10" i="1"/>
  <c r="M19" i="1" s="1"/>
  <c r="L19" i="1"/>
  <c r="K19" i="1"/>
  <c r="J19" i="1"/>
  <c r="I19" i="1"/>
  <c r="F19" i="1"/>
  <c r="E19" i="1"/>
  <c r="C19" i="1"/>
  <c r="M16" i="2" l="1"/>
  <c r="M15" i="2"/>
  <c r="M13" i="2"/>
  <c r="L18" i="2"/>
  <c r="K18" i="2"/>
  <c r="M18" i="2"/>
</calcChain>
</file>

<file path=xl/sharedStrings.xml><?xml version="1.0" encoding="utf-8"?>
<sst xmlns="http://schemas.openxmlformats.org/spreadsheetml/2006/main" count="83" uniqueCount="35">
  <si>
    <t>ТЕХНИЧЕСКИ УНИВЕРСИТЕТ - ГАБРОВО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</si>
  <si>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</si>
  <si>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</si>
  <si>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</si>
  <si>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</si>
  <si>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</si>
  <si>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</si>
  <si>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</si>
  <si>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</si>
  <si>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</si>
  <si>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</si>
  <si>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</si>
  <si>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</si>
  <si>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</si>
  <si>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3.4</t>
  </si>
  <si>
    <t>Социални дейности</t>
  </si>
  <si>
    <t>3.7</t>
  </si>
  <si>
    <t>Администрация и управление</t>
  </si>
  <si>
    <t>3.8</t>
  </si>
  <si>
    <t>Икономика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</si>
  <si>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</si>
  <si>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</si>
  <si>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</si>
  <si>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</si>
  <si>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</si>
  <si>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</si>
  <si>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</si>
  <si>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</si>
  <si>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5.6</t>
  </si>
  <si>
    <t>Материали и материалознание</t>
  </si>
  <si>
    <t>Общо инженерство</t>
  </si>
  <si>
    <t>ВСИЧКО:</t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</si>
  <si>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</si>
  <si>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1.27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</si>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</sst>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b/>
      <sz val="11"/>
      <name val="Calibri"/>
    </font>
    <font>
      <i/>
      <sz val="9"/>
      <name val="Calibri"/>
    </font>
    <font>
      <sz val="11"/>
      <color indexed="8"/>
      <name val="Calibri"/>
    </font>
    <font>
      <b/>
      <sz val="11"/>
      <color indexed="8"/>
      <name val="Calibri"/>
    </font>
    <font>
      <sz val="11"/>
      <color indexed="9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6" fillId="0" borderId="1" xfId="0" applyFont="1" applyBorder="1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workbookViewId="0">
      <selection activeCell="F24" sqref="E24:F24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8" t="s">
        <v>33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25">
      <c r="A4" s="10" t="s">
        <v>1</v>
      </c>
      <c r="B4" s="10" t="s">
        <v>2</v>
      </c>
      <c r="C4" s="10" t="s">
        <v>3</v>
      </c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45" customHeight="1" x14ac:dyDescent="0.25">
      <c r="A5" s="10"/>
      <c r="B5" s="10"/>
      <c r="C5" s="10" t="s">
        <v>4</v>
      </c>
      <c r="D5" s="10"/>
      <c r="E5" s="10" t="s">
        <v>5</v>
      </c>
      <c r="F5" s="10"/>
      <c r="G5" s="10" t="s">
        <v>6</v>
      </c>
      <c r="H5" s="10"/>
      <c r="I5" s="10" t="s">
        <v>7</v>
      </c>
      <c r="J5" s="10"/>
      <c r="K5" s="10" t="s">
        <v>8</v>
      </c>
      <c r="L5" s="10"/>
      <c r="M5" s="10"/>
    </row>
    <row r="6" spans="1:13" x14ac:dyDescent="0.25">
      <c r="A6" s="10"/>
      <c r="B6" s="10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7">
        <v>3</v>
      </c>
      <c r="B8" s="4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 t="s">
        <v>14</v>
      </c>
      <c r="B9" s="2" t="s">
        <v>15</v>
      </c>
      <c r="C9" s="5"/>
      <c r="D9" s="5"/>
      <c r="E9" s="5">
        <v>20</v>
      </c>
      <c r="F9" s="5">
        <v>20</v>
      </c>
      <c r="G9" s="2"/>
      <c r="H9" s="2"/>
      <c r="I9" s="2">
        <v>10</v>
      </c>
      <c r="J9" s="2"/>
      <c r="K9" s="2">
        <f t="shared" ref="K9:L11" si="0">C9+E9+G9+I9</f>
        <v>30</v>
      </c>
      <c r="L9" s="2">
        <f t="shared" si="0"/>
        <v>20</v>
      </c>
      <c r="M9" s="2">
        <f t="shared" ref="M9:M17" si="1">K9+L9</f>
        <v>50</v>
      </c>
    </row>
    <row r="10" spans="1:13" x14ac:dyDescent="0.25">
      <c r="A10" s="2" t="s">
        <v>16</v>
      </c>
      <c r="B10" s="2" t="s">
        <v>17</v>
      </c>
      <c r="C10" s="5"/>
      <c r="D10" s="5"/>
      <c r="E10" s="5">
        <v>50</v>
      </c>
      <c r="F10" s="5">
        <v>40</v>
      </c>
      <c r="G10" s="2"/>
      <c r="H10" s="2"/>
      <c r="I10" s="2">
        <v>25</v>
      </c>
      <c r="J10" s="2"/>
      <c r="K10" s="2">
        <f t="shared" si="0"/>
        <v>75</v>
      </c>
      <c r="L10" s="2">
        <f t="shared" si="0"/>
        <v>40</v>
      </c>
      <c r="M10" s="2">
        <f t="shared" si="1"/>
        <v>115</v>
      </c>
    </row>
    <row r="11" spans="1:13" x14ac:dyDescent="0.25">
      <c r="A11" s="2" t="s">
        <v>18</v>
      </c>
      <c r="B11" s="2" t="s">
        <v>19</v>
      </c>
      <c r="C11" s="5"/>
      <c r="D11" s="5"/>
      <c r="E11" s="5">
        <v>25</v>
      </c>
      <c r="F11" s="5">
        <v>20</v>
      </c>
      <c r="G11" s="2"/>
      <c r="H11" s="2"/>
      <c r="I11" s="2"/>
      <c r="J11" s="2"/>
      <c r="K11" s="2">
        <f t="shared" si="0"/>
        <v>25</v>
      </c>
      <c r="L11" s="2">
        <f t="shared" si="0"/>
        <v>20</v>
      </c>
      <c r="M11" s="2">
        <f t="shared" si="1"/>
        <v>45</v>
      </c>
    </row>
    <row r="12" spans="1:13" x14ac:dyDescent="0.25">
      <c r="A12" s="7">
        <v>5</v>
      </c>
      <c r="B12" s="4" t="s">
        <v>21</v>
      </c>
      <c r="C12" s="5"/>
      <c r="D12" s="5"/>
      <c r="E12" s="5"/>
      <c r="F12" s="5"/>
      <c r="G12" s="2"/>
      <c r="H12" s="2"/>
      <c r="I12" s="2"/>
      <c r="J12" s="2"/>
      <c r="K12" s="2"/>
      <c r="L12" s="2"/>
      <c r="M12" s="2"/>
    </row>
    <row r="13" spans="1:13" x14ac:dyDescent="0.25">
      <c r="A13" s="2" t="s">
        <v>22</v>
      </c>
      <c r="B13" s="2" t="s">
        <v>23</v>
      </c>
      <c r="C13" s="5">
        <v>45</v>
      </c>
      <c r="D13" s="5"/>
      <c r="E13" s="5">
        <v>75</v>
      </c>
      <c r="F13" s="5">
        <v>90</v>
      </c>
      <c r="G13" s="2"/>
      <c r="H13" s="2"/>
      <c r="I13" s="2">
        <v>65</v>
      </c>
      <c r="J13" s="2"/>
      <c r="K13" s="2">
        <f t="shared" ref="K13:L17" si="2">C13+E13+G13+I13</f>
        <v>185</v>
      </c>
      <c r="L13" s="2">
        <f t="shared" si="2"/>
        <v>90</v>
      </c>
      <c r="M13" s="2">
        <f t="shared" si="1"/>
        <v>275</v>
      </c>
    </row>
    <row r="14" spans="1:13" x14ac:dyDescent="0.25">
      <c r="A14" s="2" t="s">
        <v>24</v>
      </c>
      <c r="B14" s="2" t="s">
        <v>25</v>
      </c>
      <c r="C14" s="5">
        <v>20</v>
      </c>
      <c r="D14" s="5"/>
      <c r="E14" s="5">
        <v>85</v>
      </c>
      <c r="F14" s="5">
        <v>75</v>
      </c>
      <c r="G14" s="2"/>
      <c r="H14" s="2"/>
      <c r="I14" s="2">
        <v>30</v>
      </c>
      <c r="J14" s="5">
        <v>10</v>
      </c>
      <c r="K14" s="2">
        <f t="shared" si="2"/>
        <v>135</v>
      </c>
      <c r="L14" s="2">
        <f t="shared" si="2"/>
        <v>85</v>
      </c>
      <c r="M14" s="2">
        <f t="shared" si="1"/>
        <v>220</v>
      </c>
    </row>
    <row r="15" spans="1:13" x14ac:dyDescent="0.25">
      <c r="A15" s="2" t="s">
        <v>26</v>
      </c>
      <c r="B15" s="2" t="s">
        <v>27</v>
      </c>
      <c r="C15" s="5">
        <v>25</v>
      </c>
      <c r="D15" s="5"/>
      <c r="E15" s="5">
        <v>80</v>
      </c>
      <c r="F15" s="5">
        <v>50</v>
      </c>
      <c r="G15" s="2"/>
      <c r="H15" s="2"/>
      <c r="I15" s="2">
        <v>20</v>
      </c>
      <c r="J15" s="2"/>
      <c r="K15" s="2">
        <f t="shared" si="2"/>
        <v>125</v>
      </c>
      <c r="L15" s="2">
        <f t="shared" si="2"/>
        <v>50</v>
      </c>
      <c r="M15" s="2">
        <f t="shared" si="1"/>
        <v>175</v>
      </c>
    </row>
    <row r="16" spans="1:13" x14ac:dyDescent="0.25">
      <c r="A16" s="2" t="s">
        <v>28</v>
      </c>
      <c r="B16" s="2" t="s">
        <v>29</v>
      </c>
      <c r="C16" s="5"/>
      <c r="D16" s="5"/>
      <c r="E16" s="5"/>
      <c r="F16" s="5">
        <v>25</v>
      </c>
      <c r="G16" s="2"/>
      <c r="H16" s="2"/>
      <c r="I16" s="2">
        <v>15</v>
      </c>
      <c r="J16" s="2"/>
      <c r="K16" s="2">
        <f t="shared" si="2"/>
        <v>15</v>
      </c>
      <c r="L16" s="2">
        <f t="shared" si="2"/>
        <v>25</v>
      </c>
      <c r="M16" s="2">
        <f t="shared" si="1"/>
        <v>40</v>
      </c>
    </row>
    <row r="17" spans="1:13" x14ac:dyDescent="0.25">
      <c r="A17" s="2" t="s">
        <v>32</v>
      </c>
      <c r="B17" s="2" t="s">
        <v>30</v>
      </c>
      <c r="C17" s="5"/>
      <c r="D17" s="5"/>
      <c r="E17" s="5">
        <v>75</v>
      </c>
      <c r="F17" s="5">
        <v>20</v>
      </c>
      <c r="G17" s="2"/>
      <c r="H17" s="2"/>
      <c r="I17" s="2">
        <v>31</v>
      </c>
      <c r="J17" s="2"/>
      <c r="K17" s="2">
        <f t="shared" si="2"/>
        <v>106</v>
      </c>
      <c r="L17" s="2">
        <f t="shared" si="2"/>
        <v>20</v>
      </c>
      <c r="M17" s="2">
        <f t="shared" si="1"/>
        <v>126</v>
      </c>
    </row>
    <row r="18" spans="1:13" x14ac:dyDescent="0.25">
      <c r="A18" s="4"/>
      <c r="B18" s="4" t="s">
        <v>31</v>
      </c>
      <c r="C18" s="6">
        <f>SUM(C8:C17)</f>
        <v>90</v>
      </c>
      <c r="D18" s="6"/>
      <c r="E18" s="6">
        <f>SUM(E8:E17)</f>
        <v>410</v>
      </c>
      <c r="F18" s="6">
        <f>SUM(F8:F17)</f>
        <v>340</v>
      </c>
      <c r="G18" s="4"/>
      <c r="H18" s="4"/>
      <c r="I18" s="4">
        <f>SUM(I8:I17)</f>
        <v>196</v>
      </c>
      <c r="J18" s="4">
        <f>SUM(J8:J17)</f>
        <v>10</v>
      </c>
      <c r="K18" s="4">
        <f>SUM(K8:K17)</f>
        <v>696</v>
      </c>
      <c r="L18" s="4">
        <f>SUM(L9:L17)</f>
        <v>350</v>
      </c>
      <c r="M18" s="4">
        <f>SUM(M8:M17)</f>
        <v>1046</v>
      </c>
    </row>
    <row r="27" spans="1:13" x14ac:dyDescent="0.25">
      <c r="I27" t="s">
        <v>34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9055118110236221" right="0.70866141732283472" top="1.1417322834645669" bottom="0.74803149606299213" header="0.31496062992125984" footer="0.31496062992125984"/>
  <pageSetup paperSize="9" scale="8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22" sqref="D22"/>
    </sheetView>
  </sheetViews>
  <sheetFormatPr defaultRowHeight="15" x14ac:dyDescent="0.25"/>
  <cols>
    <col min="2" max="2" width="50" customWidth="1"/>
  </cols>
  <sheetData>
    <row r="1" spans="1:13" x14ac:dyDescent="0.25">
      <c r="A1" s="8" t="s">
        <v>33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25">
      <c r="A4" s="10" t="s">
        <v>1</v>
      </c>
      <c r="B4" s="10" t="s">
        <v>2</v>
      </c>
      <c r="C4" s="10" t="s">
        <v>3</v>
      </c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45" customHeight="1" x14ac:dyDescent="0.25">
      <c r="A5" s="10"/>
      <c r="B5" s="10"/>
      <c r="C5" s="10" t="s">
        <v>4</v>
      </c>
      <c r="D5" s="10"/>
      <c r="E5" s="10" t="s">
        <v>5</v>
      </c>
      <c r="F5" s="10"/>
      <c r="G5" s="10" t="s">
        <v>6</v>
      </c>
      <c r="H5" s="10"/>
      <c r="I5" s="10" t="s">
        <v>7</v>
      </c>
      <c r="J5" s="10"/>
      <c r="K5" s="10" t="s">
        <v>8</v>
      </c>
      <c r="L5" s="10"/>
      <c r="M5" s="10"/>
    </row>
    <row r="6" spans="1:13" x14ac:dyDescent="0.25">
      <c r="A6" s="10"/>
      <c r="B6" s="10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4" t="s">
        <v>12</v>
      </c>
      <c r="B9" s="4" t="s">
        <v>13</v>
      </c>
      <c r="C9" s="5"/>
      <c r="D9" s="5"/>
      <c r="E9" s="5"/>
      <c r="F9" s="5"/>
      <c r="G9" s="2"/>
      <c r="H9" s="2"/>
      <c r="I9" s="2"/>
      <c r="J9" s="2"/>
      <c r="K9" s="2"/>
      <c r="L9" s="2"/>
      <c r="M9" s="2"/>
    </row>
    <row r="10" spans="1:13" x14ac:dyDescent="0.25">
      <c r="A10" s="2" t="s">
        <v>14</v>
      </c>
      <c r="B10" s="2" t="s">
        <v>15</v>
      </c>
      <c r="C10" s="5"/>
      <c r="D10" s="5"/>
      <c r="E10" s="5">
        <v>30</v>
      </c>
      <c r="F10" s="5"/>
      <c r="G10" s="2"/>
      <c r="H10" s="2"/>
      <c r="I10" s="2">
        <v>8</v>
      </c>
      <c r="J10" s="2"/>
      <c r="K10" s="2">
        <f>C10+E10+G10+I10</f>
        <v>38</v>
      </c>
      <c r="L10" s="2"/>
      <c r="M10" s="2">
        <f>K10+L10</f>
        <v>38</v>
      </c>
    </row>
    <row r="11" spans="1:13" x14ac:dyDescent="0.25">
      <c r="A11" s="2" t="s">
        <v>16</v>
      </c>
      <c r="B11" s="2" t="s">
        <v>17</v>
      </c>
      <c r="C11" s="5"/>
      <c r="D11" s="5"/>
      <c r="E11" s="5">
        <v>60</v>
      </c>
      <c r="F11" s="5">
        <v>40</v>
      </c>
      <c r="G11" s="2"/>
      <c r="H11" s="2"/>
      <c r="I11" s="2">
        <v>30</v>
      </c>
      <c r="J11" s="2"/>
      <c r="K11" s="2">
        <f>C11+E11+G11+I11</f>
        <v>90</v>
      </c>
      <c r="L11" s="2">
        <f t="shared" ref="L11:L18" si="0">D11+F11+H11+J11</f>
        <v>40</v>
      </c>
      <c r="M11" s="2">
        <f>K11+L11</f>
        <v>130</v>
      </c>
    </row>
    <row r="12" spans="1:13" x14ac:dyDescent="0.25">
      <c r="A12" s="2" t="s">
        <v>18</v>
      </c>
      <c r="B12" s="2" t="s">
        <v>19</v>
      </c>
      <c r="C12" s="5"/>
      <c r="D12" s="5"/>
      <c r="E12" s="5">
        <v>30</v>
      </c>
      <c r="F12" s="5">
        <v>20</v>
      </c>
      <c r="G12" s="2"/>
      <c r="H12" s="2"/>
      <c r="I12" s="2"/>
      <c r="J12" s="2"/>
      <c r="K12" s="2">
        <f>C12+E12+G12+I12</f>
        <v>30</v>
      </c>
      <c r="L12" s="2">
        <f t="shared" si="0"/>
        <v>20</v>
      </c>
      <c r="M12" s="2">
        <f>K12+L12</f>
        <v>50</v>
      </c>
    </row>
    <row r="13" spans="1:13" x14ac:dyDescent="0.25">
      <c r="A13" s="4" t="s">
        <v>20</v>
      </c>
      <c r="B13" s="4" t="s">
        <v>21</v>
      </c>
      <c r="C13" s="5"/>
      <c r="D13" s="5"/>
      <c r="E13" s="5"/>
      <c r="F13" s="5"/>
      <c r="G13" s="2"/>
      <c r="H13" s="2"/>
      <c r="I13" s="2"/>
      <c r="J13" s="2"/>
      <c r="K13" s="2"/>
      <c r="L13" s="2"/>
      <c r="M13" s="2"/>
    </row>
    <row r="14" spans="1:13" x14ac:dyDescent="0.25">
      <c r="A14" s="2" t="s">
        <v>22</v>
      </c>
      <c r="B14" s="2" t="s">
        <v>23</v>
      </c>
      <c r="C14" s="5">
        <v>50</v>
      </c>
      <c r="D14" s="5"/>
      <c r="E14" s="5">
        <v>75</v>
      </c>
      <c r="F14" s="5">
        <v>80</v>
      </c>
      <c r="G14" s="2"/>
      <c r="H14" s="2"/>
      <c r="I14" s="2">
        <v>57</v>
      </c>
      <c r="J14" s="2"/>
      <c r="K14" s="2">
        <f>C14+E14+G14+I14</f>
        <v>182</v>
      </c>
      <c r="L14" s="2">
        <f t="shared" si="0"/>
        <v>80</v>
      </c>
      <c r="M14" s="2">
        <f>K14+L14</f>
        <v>262</v>
      </c>
    </row>
    <row r="15" spans="1:13" x14ac:dyDescent="0.25">
      <c r="A15" s="2" t="s">
        <v>24</v>
      </c>
      <c r="B15" s="2" t="s">
        <v>25</v>
      </c>
      <c r="C15" s="5">
        <v>20</v>
      </c>
      <c r="D15" s="5"/>
      <c r="E15" s="5">
        <v>135</v>
      </c>
      <c r="F15" s="5">
        <v>75</v>
      </c>
      <c r="G15" s="2"/>
      <c r="H15" s="2"/>
      <c r="I15" s="2">
        <v>30</v>
      </c>
      <c r="J15" s="5">
        <v>10</v>
      </c>
      <c r="K15" s="2">
        <f>C15+E15+G15+I15</f>
        <v>185</v>
      </c>
      <c r="L15" s="2">
        <f t="shared" si="0"/>
        <v>85</v>
      </c>
      <c r="M15" s="2">
        <f>K15+L15</f>
        <v>270</v>
      </c>
    </row>
    <row r="16" spans="1:13" x14ac:dyDescent="0.25">
      <c r="A16" s="2" t="s">
        <v>26</v>
      </c>
      <c r="B16" s="2" t="s">
        <v>27</v>
      </c>
      <c r="C16" s="5">
        <v>30</v>
      </c>
      <c r="D16" s="5"/>
      <c r="E16" s="5">
        <v>100</v>
      </c>
      <c r="F16" s="5">
        <v>50</v>
      </c>
      <c r="G16" s="2"/>
      <c r="H16" s="2"/>
      <c r="I16" s="2">
        <v>20</v>
      </c>
      <c r="J16" s="2"/>
      <c r="K16" s="2">
        <f>C16+E16+G16+I16</f>
        <v>150</v>
      </c>
      <c r="L16" s="2">
        <f t="shared" si="0"/>
        <v>50</v>
      </c>
      <c r="M16" s="2">
        <f>K16+L16</f>
        <v>200</v>
      </c>
    </row>
    <row r="17" spans="1:13" x14ac:dyDescent="0.25">
      <c r="A17" s="2" t="s">
        <v>28</v>
      </c>
      <c r="B17" s="2" t="s">
        <v>29</v>
      </c>
      <c r="C17" s="5"/>
      <c r="D17" s="5"/>
      <c r="E17" s="5"/>
      <c r="F17" s="5">
        <v>25</v>
      </c>
      <c r="G17" s="2"/>
      <c r="H17" s="2"/>
      <c r="I17" s="2">
        <v>10</v>
      </c>
      <c r="J17" s="2"/>
      <c r="K17" s="2">
        <f>C17+E17+G17+I17</f>
        <v>10</v>
      </c>
      <c r="L17" s="2">
        <f t="shared" si="0"/>
        <v>25</v>
      </c>
      <c r="M17" s="2">
        <f>K17+L17</f>
        <v>35</v>
      </c>
    </row>
    <row r="18" spans="1:13" x14ac:dyDescent="0.25">
      <c r="A18" s="2" t="s">
        <v>32</v>
      </c>
      <c r="B18" s="2" t="s">
        <v>30</v>
      </c>
      <c r="C18" s="5"/>
      <c r="D18" s="5"/>
      <c r="E18" s="5">
        <v>95</v>
      </c>
      <c r="F18" s="5">
        <v>20</v>
      </c>
      <c r="G18" s="2"/>
      <c r="H18" s="2"/>
      <c r="I18" s="2">
        <v>31</v>
      </c>
      <c r="J18" s="2"/>
      <c r="K18" s="2">
        <f>C18+E18+G18+I18</f>
        <v>126</v>
      </c>
      <c r="L18" s="2">
        <f t="shared" si="0"/>
        <v>20</v>
      </c>
      <c r="M18" s="2">
        <f>K18+L18</f>
        <v>146</v>
      </c>
    </row>
    <row r="19" spans="1:13" x14ac:dyDescent="0.25">
      <c r="A19" s="4"/>
      <c r="B19" s="4" t="s">
        <v>31</v>
      </c>
      <c r="C19" s="6">
        <f t="shared" ref="C19:M19" si="1">SUM(C8:C18)</f>
        <v>100</v>
      </c>
      <c r="D19" s="6"/>
      <c r="E19" s="6">
        <f t="shared" si="1"/>
        <v>525</v>
      </c>
      <c r="F19" s="6">
        <f t="shared" si="1"/>
        <v>310</v>
      </c>
      <c r="G19" s="4"/>
      <c r="H19" s="4"/>
      <c r="I19" s="4">
        <f t="shared" si="1"/>
        <v>186</v>
      </c>
      <c r="J19" s="4">
        <f t="shared" si="1"/>
        <v>10</v>
      </c>
      <c r="K19" s="4">
        <f t="shared" si="1"/>
        <v>811</v>
      </c>
      <c r="L19" s="4">
        <f t="shared" si="1"/>
        <v>320</v>
      </c>
      <c r="M19" s="4">
        <f t="shared" si="1"/>
        <v>1131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" right="0.7" top="0.75" bottom="0.75" header="0.3" footer="0.3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ТУ - Габрово (2)</vt:lpstr>
      <vt:lpstr>ТУ - Габрово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Vesela V Mladenova</cp:lastModifiedBy>
  <cp:lastPrinted>2015-04-06T11:00:16Z</cp:lastPrinted>
  <dcterms:created xsi:type="dcterms:W3CDTF">2011-04-12T12:31:58Z</dcterms:created>
  <dcterms:modified xsi:type="dcterms:W3CDTF">2015-04-06T11:00:55Z</dcterms:modified>
</cp:coreProperties>
</file>